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D35" s="1"/>
  <c r="P11"/>
  <c r="D10"/>
  <c r="P34" l="1"/>
  <c r="P16"/>
  <c r="E35"/>
  <c r="E8"/>
  <c r="P12"/>
  <c r="D15"/>
  <c r="P15" s="1"/>
  <c r="F35" l="1"/>
  <c r="F8"/>
  <c r="G35" l="1"/>
  <c r="G8"/>
  <c r="H35" l="1"/>
  <c r="H8"/>
  <c r="I8" l="1"/>
  <c r="I35"/>
  <c r="J35" l="1"/>
  <c r="J8"/>
  <c r="K35" l="1"/>
  <c r="K8"/>
  <c r="L35" l="1"/>
  <c r="L8"/>
  <c r="M35" l="1"/>
  <c r="M8"/>
  <c r="N35" l="1"/>
  <c r="N8"/>
  <c r="O35" l="1"/>
  <c r="O8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<sst xmlns="http://schemas.openxmlformats.org/spreadsheetml/2006/main" count="47" uniqueCount="47">
  <si>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</si>
  <si>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№7 по ул. Орджоникидзе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</si>
  <si>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</si>
  <si>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</si>
  <si>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</si>
  <si>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</si>
  <si>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</si>
  <si>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</si>
  <si>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</si>
  <si>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</si>
  <si>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</si>
  <si>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</si>
  <si>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</si>
  <si>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</si>
  <si>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</si>
  <si>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</si>
  <si>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</si>
  <si>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</si>
  <si>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</si>
  <si>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</si>
  <si>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</si>
  <si>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</si>
  <si>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</si>
  <si>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</si>
  <si>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</si>
  <si>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</si>
  <si>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</si>
  <si>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</si>
  <si>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</si>
  <si>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</si>
  <si>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</si>
  <si>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</si>
  <si>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</si>
  <si>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</si>
  <si>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</si>
  <si>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</si>
  <si>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</si>
  <si>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</si>
  <si>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</si>
  <si>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</si>
  <si>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</si>
  <si>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</si>
  <si>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</si>
  <si>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</si>
  <si>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</si>
  <si>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Стоимость текущего ремонта за 2022 год</t>
  </si>
  <si>
    <t>13.01.2022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</si>
</sst>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6" fillId="0" borderId="7" xfId="0" applyFont="1" applyBorder="1"/>
    <xf numFmtId="0" fontId="7" fillId="0" borderId="7" xfId="0" applyFont="1" applyBorder="1"/>
    <xf numFmtId="0" fontId="0" fillId="0" borderId="7" xfId="0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7" workbookViewId="0">
      <selection activeCell="O15" sqref="O15"/>
    </sheetView>
  </sheetViews>
  <sheetFormatPr defaultRowHeight="14.4"/>
  <cols>
    <col min="3" max="3" width="32.3320312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46</v>
      </c>
      <c r="N5" s="11"/>
      <c r="O5" s="11"/>
    </row>
    <row r="6" spans="3:16">
      <c r="C6" s="12" t="s">
        <v>3</v>
      </c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7704.5</v>
      </c>
      <c r="E8" s="5">
        <f t="shared" ref="E8:P8" si="0">D35</f>
        <v>14922.51</v>
      </c>
      <c r="F8" s="5">
        <f t="shared" si="0"/>
        <v>20985.37</v>
      </c>
      <c r="G8" s="5">
        <f t="shared" si="0"/>
        <v>9109.2599999999984</v>
      </c>
      <c r="H8" s="5">
        <f t="shared" si="0"/>
        <v>17039.839999999997</v>
      </c>
      <c r="I8" s="5">
        <f t="shared" si="0"/>
        <v>26983.259999999995</v>
      </c>
      <c r="J8" s="5">
        <f t="shared" si="0"/>
        <v>986.5199999999968</v>
      </c>
      <c r="K8" s="5">
        <f t="shared" si="0"/>
        <v>9948.2099999999973</v>
      </c>
      <c r="L8" s="5">
        <f t="shared" si="0"/>
        <v>18467.719999999998</v>
      </c>
      <c r="M8" s="5">
        <f t="shared" si="0"/>
        <v>22455.829999999994</v>
      </c>
      <c r="N8" s="5">
        <f t="shared" si="0"/>
        <v>30250.819999999992</v>
      </c>
      <c r="O8" s="5">
        <f t="shared" si="0"/>
        <v>33829.689999999995</v>
      </c>
      <c r="P8" s="5">
        <f t="shared" si="0"/>
        <v>42917.59</v>
      </c>
    </row>
    <row r="9" spans="3:16">
      <c r="C9" s="3" t="s">
        <v>18</v>
      </c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3:16">
      <c r="C10" s="3" t="s">
        <v>19</v>
      </c>
      <c r="D10" s="4">
        <f>D8</f>
        <v>7704.5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6">
        <v>8192.64</v>
      </c>
      <c r="E11" s="5">
        <v>8192.64</v>
      </c>
      <c r="F11" s="5">
        <v>8192.64</v>
      </c>
      <c r="G11" s="5">
        <v>8192.64</v>
      </c>
      <c r="H11" s="5">
        <v>8192.64</v>
      </c>
      <c r="I11" s="5">
        <v>8192.64</v>
      </c>
      <c r="J11" s="5">
        <v>8297.4500000000007</v>
      </c>
      <c r="K11" s="5">
        <v>8297.4500000000007</v>
      </c>
      <c r="L11" s="5">
        <v>8297.4500000000007</v>
      </c>
      <c r="M11" s="5">
        <v>8297.4500000000007</v>
      </c>
      <c r="N11" s="5">
        <v>8297.4500000000007</v>
      </c>
      <c r="O11" s="5">
        <v>8297.4500000000007</v>
      </c>
      <c r="P11" s="5">
        <f>SUM(D11:O11)</f>
        <v>98940.539999999979</v>
      </c>
    </row>
    <row r="12" spans="3:16">
      <c r="C12" s="7" t="s">
        <v>21</v>
      </c>
      <c r="D12" s="8">
        <f t="shared" ref="D12:O12" si="1">D13+D14</f>
        <v>7218.01</v>
      </c>
      <c r="E12" s="8">
        <f t="shared" si="1"/>
        <v>6772.16</v>
      </c>
      <c r="F12" s="8">
        <f t="shared" si="1"/>
        <v>10662.26</v>
      </c>
      <c r="G12" s="8">
        <f t="shared" si="1"/>
        <v>7930.58</v>
      </c>
      <c r="H12" s="8">
        <f t="shared" si="1"/>
        <v>9943.42</v>
      </c>
      <c r="I12" s="8">
        <f t="shared" si="1"/>
        <v>8694.26</v>
      </c>
      <c r="J12" s="8">
        <f t="shared" si="1"/>
        <v>8961.69</v>
      </c>
      <c r="K12" s="8">
        <f t="shared" si="1"/>
        <v>8519.51</v>
      </c>
      <c r="L12" s="8">
        <f t="shared" si="1"/>
        <v>8752.2099999999991</v>
      </c>
      <c r="M12" s="8">
        <f t="shared" si="1"/>
        <v>7794.99</v>
      </c>
      <c r="N12" s="8">
        <f t="shared" si="1"/>
        <v>9622.8700000000008</v>
      </c>
      <c r="O12" s="8">
        <f t="shared" si="1"/>
        <v>9087.9</v>
      </c>
      <c r="P12" s="8">
        <f>SUM(D12:O12)</f>
        <v>103959.86</v>
      </c>
    </row>
    <row r="13" spans="3:16">
      <c r="C13" s="7" t="s">
        <v>22</v>
      </c>
      <c r="D13" s="8">
        <v>6868.01</v>
      </c>
      <c r="E13" s="8">
        <v>6422.16</v>
      </c>
      <c r="F13" s="8">
        <v>10312.26</v>
      </c>
      <c r="G13" s="8">
        <v>7580.58</v>
      </c>
      <c r="H13" s="8">
        <v>9593.42</v>
      </c>
      <c r="I13" s="8">
        <v>8344.26</v>
      </c>
      <c r="J13" s="8">
        <v>8611.69</v>
      </c>
      <c r="K13" s="8">
        <v>8169.51</v>
      </c>
      <c r="L13" s="8">
        <v>8402.2099999999991</v>
      </c>
      <c r="M13" s="8">
        <v>7444.99</v>
      </c>
      <c r="N13" s="8">
        <v>9272.8700000000008</v>
      </c>
      <c r="O13" s="8">
        <v>8737.9</v>
      </c>
      <c r="P13" s="5">
        <f>SUM(D13:O13)</f>
        <v>99759.86</v>
      </c>
    </row>
    <row r="14" spans="3:16">
      <c r="C14" s="7" t="s">
        <v>23</v>
      </c>
      <c r="D14" s="8">
        <v>350</v>
      </c>
      <c r="E14" s="8">
        <v>350</v>
      </c>
      <c r="F14" s="8">
        <v>350</v>
      </c>
      <c r="G14" s="8">
        <v>350</v>
      </c>
      <c r="H14" s="8">
        <v>350</v>
      </c>
      <c r="I14" s="8">
        <v>350</v>
      </c>
      <c r="J14" s="8">
        <v>350</v>
      </c>
      <c r="K14" s="8">
        <v>350</v>
      </c>
      <c r="L14" s="8">
        <v>350</v>
      </c>
      <c r="M14" s="8">
        <v>350</v>
      </c>
      <c r="N14" s="8">
        <v>350</v>
      </c>
      <c r="O14" s="8">
        <v>350</v>
      </c>
      <c r="P14" s="5">
        <f>SUM(D14:O14)</f>
        <v>4200</v>
      </c>
    </row>
    <row r="15" spans="3:16">
      <c r="C15" s="7" t="s">
        <v>24</v>
      </c>
      <c r="D15" s="8">
        <f t="shared" ref="D15:O15" si="2">D11-D12</f>
        <v>974.6299999999992</v>
      </c>
      <c r="E15" s="8">
        <f t="shared" si="2"/>
        <v>1420.4799999999996</v>
      </c>
      <c r="F15" s="8">
        <f t="shared" si="2"/>
        <v>-2469.6200000000008</v>
      </c>
      <c r="G15" s="8">
        <f t="shared" si="2"/>
        <v>262.05999999999949</v>
      </c>
      <c r="H15" s="8">
        <f t="shared" si="2"/>
        <v>-1750.7800000000007</v>
      </c>
      <c r="I15" s="8">
        <f t="shared" si="2"/>
        <v>-501.6200000000008</v>
      </c>
      <c r="J15" s="8">
        <f t="shared" si="2"/>
        <v>-664.23999999999978</v>
      </c>
      <c r="K15" s="8">
        <f t="shared" si="2"/>
        <v>-222.05999999999949</v>
      </c>
      <c r="L15" s="8">
        <f t="shared" si="2"/>
        <v>-454.7599999999984</v>
      </c>
      <c r="M15" s="8">
        <f t="shared" si="2"/>
        <v>502.46000000000095</v>
      </c>
      <c r="N15" s="8">
        <f t="shared" si="2"/>
        <v>-1325.42</v>
      </c>
      <c r="O15" s="8">
        <f t="shared" si="2"/>
        <v>-790.44999999999891</v>
      </c>
      <c r="P15" s="8">
        <f>SUM(D15:O15)</f>
        <v>-5019.32</v>
      </c>
    </row>
    <row r="16" spans="3:16">
      <c r="C16" s="7" t="s">
        <v>25</v>
      </c>
      <c r="D16" s="9">
        <f t="shared" ref="D16:P16" si="3">D13*100/D11</f>
        <v>83.831463362237329</v>
      </c>
      <c r="E16" s="9">
        <f t="shared" si="3"/>
        <v>78.389383641902981</v>
      </c>
      <c r="F16" s="9">
        <f t="shared" si="3"/>
        <v>125.87224630888213</v>
      </c>
      <c r="G16" s="9">
        <f t="shared" si="3"/>
        <v>92.529148113428647</v>
      </c>
      <c r="H16" s="9">
        <f t="shared" si="3"/>
        <v>117.09802945082416</v>
      </c>
      <c r="I16" s="9">
        <f t="shared" si="3"/>
        <v>101.85068549332084</v>
      </c>
      <c r="J16" s="9">
        <f t="shared" si="3"/>
        <v>103.78718762993449</v>
      </c>
      <c r="K16" s="9">
        <f t="shared" si="3"/>
        <v>98.458080494609774</v>
      </c>
      <c r="L16" s="9">
        <f t="shared" si="3"/>
        <v>101.2625565685843</v>
      </c>
      <c r="M16" s="9">
        <f t="shared" si="3"/>
        <v>89.726241194583864</v>
      </c>
      <c r="N16" s="9">
        <f t="shared" si="3"/>
        <v>111.75565987140628</v>
      </c>
      <c r="O16" s="9">
        <f t="shared" si="3"/>
        <v>105.30825735617569</v>
      </c>
      <c r="P16" s="9">
        <f t="shared" si="3"/>
        <v>100.8280933174612</v>
      </c>
    </row>
    <row r="17" spans="3:16">
      <c r="C17" s="5" t="s">
        <v>26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5">
        <f>D17+E17+F17+G17+H17+I17+J17+K17+L17+M17+N17+O17</f>
        <v>0</v>
      </c>
    </row>
    <row r="18" spans="3:16">
      <c r="C18" s="5" t="s">
        <v>27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6044</v>
      </c>
      <c r="O19" s="5"/>
      <c r="P19" s="5">
        <f>SUM(D19:O19)</f>
        <v>6044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709.3</v>
      </c>
      <c r="F27" s="5">
        <v>538.37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1247.67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>
        <v>34691</v>
      </c>
      <c r="J29" s="5"/>
      <c r="K29" s="5"/>
      <c r="L29" s="5"/>
      <c r="M29" s="5"/>
      <c r="N29" s="5"/>
      <c r="O29" s="5"/>
      <c r="P29" s="5">
        <f>D29+E29+F29+G29+H29+I29+J29+K29+L29+M29+N29+O29</f>
        <v>34691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4764.1000000000004</v>
      </c>
      <c r="M32" s="5"/>
      <c r="N32" s="5"/>
      <c r="O32" s="5"/>
      <c r="P32" s="5">
        <f>D32+E32+F32+G32+H32+I32+J32+K32+L32+M32+N32+O32</f>
        <v>4764.1000000000004</v>
      </c>
    </row>
    <row r="33" spans="3:16">
      <c r="C33" s="5" t="s">
        <v>42</v>
      </c>
      <c r="D33" s="5"/>
      <c r="E33" s="5"/>
      <c r="F33" s="5">
        <v>22000</v>
      </c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22000</v>
      </c>
    </row>
    <row r="34" spans="3:16">
      <c r="C34" s="3" t="s">
        <v>43</v>
      </c>
      <c r="D34" s="5">
        <f t="shared" ref="D34:P34" si="4">D17+D18+D19+D20+D21+D22+D23+D24+D25+D26+D27+D28+D29+D30+D31+D32+D33</f>
        <v>0</v>
      </c>
      <c r="E34" s="5">
        <f t="shared" si="4"/>
        <v>709.3</v>
      </c>
      <c r="F34" s="5">
        <f t="shared" si="4"/>
        <v>22538.37</v>
      </c>
      <c r="G34" s="5">
        <f t="shared" si="4"/>
        <v>0</v>
      </c>
      <c r="H34" s="5">
        <f t="shared" si="4"/>
        <v>0</v>
      </c>
      <c r="I34" s="5">
        <f t="shared" si="4"/>
        <v>34691</v>
      </c>
      <c r="J34" s="5">
        <f t="shared" si="4"/>
        <v>0</v>
      </c>
      <c r="K34" s="5">
        <f t="shared" si="4"/>
        <v>0</v>
      </c>
      <c r="L34" s="5">
        <f t="shared" si="4"/>
        <v>4764.1000000000004</v>
      </c>
      <c r="M34" s="5">
        <f t="shared" si="4"/>
        <v>0</v>
      </c>
      <c r="N34" s="5">
        <f t="shared" si="4"/>
        <v>6044</v>
      </c>
      <c r="O34" s="5">
        <f t="shared" si="4"/>
        <v>0</v>
      </c>
      <c r="P34" s="5">
        <f t="shared" si="4"/>
        <v>68746.76999999999</v>
      </c>
    </row>
    <row r="35" spans="3:16">
      <c r="C35" s="3" t="s">
        <v>44</v>
      </c>
      <c r="D35" s="5">
        <f>D8+D12-D34</f>
        <v>14922.51</v>
      </c>
      <c r="E35" s="5">
        <f t="shared" ref="E35:O35" si="5">D35+E12-E34</f>
        <v>20985.37</v>
      </c>
      <c r="F35" s="5">
        <f t="shared" si="5"/>
        <v>9109.2599999999984</v>
      </c>
      <c r="G35" s="5">
        <f t="shared" si="5"/>
        <v>17039.839999999997</v>
      </c>
      <c r="H35" s="5">
        <f t="shared" si="5"/>
        <v>26983.259999999995</v>
      </c>
      <c r="I35" s="5">
        <f t="shared" si="5"/>
        <v>986.5199999999968</v>
      </c>
      <c r="J35" s="5">
        <f t="shared" si="5"/>
        <v>9948.2099999999973</v>
      </c>
      <c r="K35" s="5">
        <f t="shared" si="5"/>
        <v>18467.719999999998</v>
      </c>
      <c r="L35" s="5">
        <f t="shared" si="5"/>
        <v>22455.829999999994</v>
      </c>
      <c r="M35" s="5">
        <f t="shared" si="5"/>
        <v>30250.819999999992</v>
      </c>
      <c r="N35" s="5">
        <f t="shared" si="5"/>
        <v>33829.689999999995</v>
      </c>
      <c r="O35" s="5">
        <f t="shared" si="5"/>
        <v>42917.59</v>
      </c>
      <c r="P35" s="5">
        <f>O35</f>
        <v>42917.59</v>
      </c>
    </row>
    <row r="36" spans="3:16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3:16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2023-01-10T07:34:56Z</dcterms:modified>
</cp:coreProperties>
</file>